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3" i="1" l="1"/>
  <c r="B5" i="1"/>
  <c r="G4" i="1" l="1"/>
  <c r="G8" i="1"/>
  <c r="G10" i="1" s="1"/>
  <c r="G12" i="1" s="1"/>
  <c r="I15" i="1" s="1"/>
  <c r="I6" i="1"/>
</calcChain>
</file>

<file path=xl/sharedStrings.xml><?xml version="1.0" encoding="utf-8"?>
<sst xmlns="http://schemas.openxmlformats.org/spreadsheetml/2006/main" count="17" uniqueCount="17">
  <si>
    <t>Analysis Worksheet</t>
  </si>
  <si>
    <t>Dragster Design Challenge</t>
  </si>
  <si>
    <t>Mass of Car in grams</t>
  </si>
  <si>
    <t>Mass of Car in Kilograms</t>
  </si>
  <si>
    <t>Enter Data</t>
  </si>
  <si>
    <t>Calculated Data</t>
  </si>
  <si>
    <t>Angle of Ramp</t>
  </si>
  <si>
    <t>Time Trial (in seconds)</t>
  </si>
  <si>
    <t>Average Time</t>
  </si>
  <si>
    <t>Weight of Car in Newtons</t>
  </si>
  <si>
    <t>Gravitational Force Down the Ramp (Newtons)</t>
  </si>
  <si>
    <t>Length of Ramp (meters)</t>
  </si>
  <si>
    <t>Ending Speed of Car (m/s)</t>
  </si>
  <si>
    <t>Average speed of car (m/s)</t>
  </si>
  <si>
    <t>Acceleration of Car (m/s2)</t>
  </si>
  <si>
    <t>Force of Drag and Friction on Car (Newtons)</t>
  </si>
  <si>
    <t>Note:  Negative sign indicates force in opposite direction of 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</si>
</sst>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0" xfId="0" applyFont="1"/>
    <xf numFmtId="0" fontId="2" fillId="0" borderId="1" xfId="0" applyFont="1" applyBorder="1"/>
    <xf numFmtId="0" fontId="0" fillId="2" borderId="2" xfId="0" applyFill="1" applyBorder="1"/>
    <xf numFmtId="0" fontId="0" fillId="3" borderId="2" xfId="0" applyFill="1" applyBorder="1"/>
    <xf numFmtId="0" fontId="2" fillId="0" borderId="3" xfId="0" applyFont="1" applyBorder="1"/>
    <xf numFmtId="0" fontId="0" fillId="2" borderId="4" xfId="0" applyFill="1" applyBorder="1"/>
    <xf numFmtId="0" fontId="0" fillId="0" borderId="5" xfId="0" applyBorder="1"/>
    <xf numFmtId="0" fontId="2" fillId="0" borderId="5" xfId="0" applyFont="1" applyBorder="1"/>
    <xf numFmtId="0" fontId="2" fillId="0" borderId="1" xfId="0" applyFont="1" applyFill="1" applyBorder="1"/>
    <xf numFmtId="43" fontId="0" fillId="3" borderId="2" xfId="1" applyFont="1" applyFill="1" applyBorder="1"/>
    <xf numFmtId="43" fontId="2" fillId="3" borderId="2" xfId="1" applyFont="1" applyFill="1" applyBorder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J20" sqref="J20"/>
    </sheetView>
  </sheetViews>
  <sheetFormatPr defaultRowHeight="15" x14ac:dyDescent="0.25"/>
  <cols>
    <col min="1" max="1" width="24.42578125" customWidth="1"/>
    <col min="2" max="2" width="12.28515625" customWidth="1"/>
  </cols>
  <sheetData>
    <row r="1" spans="1:9" x14ac:dyDescent="0.25">
      <c r="A1" s="3" t="s">
        <v>1</v>
      </c>
      <c r="C1" s="1"/>
      <c r="D1" s="3" t="s">
        <v>4</v>
      </c>
    </row>
    <row r="2" spans="1:9" x14ac:dyDescent="0.25">
      <c r="A2" s="3" t="s">
        <v>0</v>
      </c>
      <c r="C2" s="2"/>
      <c r="D2" s="3" t="s">
        <v>5</v>
      </c>
    </row>
    <row r="3" spans="1:9" ht="15.75" thickBot="1" x14ac:dyDescent="0.3">
      <c r="A3" s="3"/>
    </row>
    <row r="4" spans="1:9" ht="15.75" thickBot="1" x14ac:dyDescent="0.3">
      <c r="A4" s="4" t="s">
        <v>2</v>
      </c>
      <c r="B4" s="5">
        <v>40</v>
      </c>
      <c r="D4" s="4" t="s">
        <v>9</v>
      </c>
      <c r="E4" s="10"/>
      <c r="F4" s="10"/>
      <c r="G4" s="6">
        <f>+(B5*9.8)</f>
        <v>0.39200000000000002</v>
      </c>
    </row>
    <row r="5" spans="1:9" ht="15.75" thickBot="1" x14ac:dyDescent="0.3">
      <c r="A5" s="4" t="s">
        <v>3</v>
      </c>
      <c r="B5" s="6">
        <f>+(B4/1000)</f>
        <v>0.04</v>
      </c>
    </row>
    <row r="6" spans="1:9" ht="15.75" thickBot="1" x14ac:dyDescent="0.3">
      <c r="A6" s="3"/>
      <c r="D6" s="11" t="s">
        <v>10</v>
      </c>
      <c r="E6" s="9"/>
      <c r="F6" s="9"/>
      <c r="G6" s="9"/>
      <c r="H6" s="9"/>
      <c r="I6" s="12">
        <f>COS(B5)*G4</f>
        <v>0.39168644181110335</v>
      </c>
    </row>
    <row r="7" spans="1:9" ht="15.75" thickBot="1" x14ac:dyDescent="0.3">
      <c r="A7" s="4" t="s">
        <v>6</v>
      </c>
      <c r="B7" s="5">
        <v>30</v>
      </c>
    </row>
    <row r="8" spans="1:9" ht="15.75" thickBot="1" x14ac:dyDescent="0.3">
      <c r="A8" s="3"/>
      <c r="D8" s="4" t="s">
        <v>13</v>
      </c>
      <c r="E8" s="10"/>
      <c r="F8" s="9"/>
      <c r="G8" s="12">
        <f>+(B9/B23)</f>
        <v>3</v>
      </c>
    </row>
    <row r="9" spans="1:9" ht="15.75" thickBot="1" x14ac:dyDescent="0.3">
      <c r="A9" s="11" t="s">
        <v>11</v>
      </c>
      <c r="B9" s="5">
        <v>6</v>
      </c>
      <c r="G9" s="14"/>
    </row>
    <row r="10" spans="1:9" ht="15.75" thickBot="1" x14ac:dyDescent="0.3">
      <c r="D10" s="4" t="s">
        <v>12</v>
      </c>
      <c r="E10" s="9"/>
      <c r="F10" s="9"/>
      <c r="G10" s="12">
        <f>+(G8*2)</f>
        <v>6</v>
      </c>
    </row>
    <row r="11" spans="1:9" ht="15.75" thickBot="1" x14ac:dyDescent="0.3">
      <c r="A11" s="3" t="s">
        <v>7</v>
      </c>
      <c r="G11" s="14"/>
    </row>
    <row r="12" spans="1:9" ht="15.75" thickBot="1" x14ac:dyDescent="0.3">
      <c r="A12" s="4">
        <v>1</v>
      </c>
      <c r="B12" s="5">
        <v>2</v>
      </c>
      <c r="D12" s="4" t="s">
        <v>14</v>
      </c>
      <c r="E12" s="10"/>
      <c r="F12" s="10"/>
      <c r="G12" s="13">
        <f>+(G10/B23)</f>
        <v>3</v>
      </c>
    </row>
    <row r="13" spans="1:9" ht="15.75" thickBot="1" x14ac:dyDescent="0.3">
      <c r="A13" s="4">
        <v>2</v>
      </c>
      <c r="B13" s="5">
        <v>2</v>
      </c>
    </row>
    <row r="14" spans="1:9" ht="15.75" thickBot="1" x14ac:dyDescent="0.3">
      <c r="A14" s="4">
        <v>3</v>
      </c>
      <c r="B14" s="5">
        <v>2</v>
      </c>
    </row>
    <row r="15" spans="1:9" ht="15.75" thickBot="1" x14ac:dyDescent="0.3">
      <c r="A15" s="4">
        <v>4</v>
      </c>
      <c r="B15" s="5">
        <v>2</v>
      </c>
      <c r="D15" s="4" t="s">
        <v>15</v>
      </c>
      <c r="E15" s="10"/>
      <c r="F15" s="10"/>
      <c r="G15" s="10"/>
      <c r="H15" s="10"/>
      <c r="I15" s="13">
        <f>+-1*(-1*(B5*G12)+I6)</f>
        <v>-0.27168644181110335</v>
      </c>
    </row>
    <row r="16" spans="1:9" ht="15.75" thickBot="1" x14ac:dyDescent="0.3">
      <c r="A16" s="4">
        <v>5</v>
      </c>
      <c r="B16" s="5">
        <v>2</v>
      </c>
      <c r="E16" t="s">
        <v>16</v>
      </c>
    </row>
    <row r="17" spans="1:2" ht="15.75" thickBot="1" x14ac:dyDescent="0.3">
      <c r="A17" s="4">
        <v>6</v>
      </c>
      <c r="B17" s="5">
        <v>2</v>
      </c>
    </row>
    <row r="18" spans="1:2" ht="15.75" thickBot="1" x14ac:dyDescent="0.3">
      <c r="A18" s="4">
        <v>7</v>
      </c>
      <c r="B18" s="5">
        <v>2</v>
      </c>
    </row>
    <row r="19" spans="1:2" ht="15.75" thickBot="1" x14ac:dyDescent="0.3">
      <c r="A19" s="4">
        <v>8</v>
      </c>
      <c r="B19" s="5">
        <v>2</v>
      </c>
    </row>
    <row r="20" spans="1:2" ht="15.75" thickBot="1" x14ac:dyDescent="0.3">
      <c r="A20" s="4">
        <v>9</v>
      </c>
      <c r="B20" s="5">
        <v>2</v>
      </c>
    </row>
    <row r="21" spans="1:2" ht="15.75" thickBot="1" x14ac:dyDescent="0.3">
      <c r="A21" s="7">
        <v>10</v>
      </c>
      <c r="B21" s="8">
        <v>2</v>
      </c>
    </row>
    <row r="22" spans="1:2" ht="15.75" thickBot="1" x14ac:dyDescent="0.3">
      <c r="A22" s="3"/>
    </row>
    <row r="23" spans="1:2" ht="15.75" thickBot="1" x14ac:dyDescent="0.3">
      <c r="A23" s="4" t="s">
        <v>8</v>
      </c>
      <c r="B23" s="6">
        <f>SUM(B12:B22)/A21</f>
        <v>2</v>
      </c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Bubba Gibbs</dc:creator>
  <cp:lastModifiedBy>Bubba Gibbs</cp:lastModifiedBy>
  <cp:lastPrinted>2013-11-13T22:08:33Z</cp:lastPrinted>
  <dcterms:created xsi:type="dcterms:W3CDTF">2013-11-13T21:49:18Z</dcterms:created>
  <dcterms:modified xsi:type="dcterms:W3CDTF">2013-11-20T17:59:28Z</dcterms:modified>
</cp:coreProperties>
</file>